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F16" i="1" l="1"/>
  <c r="F17" i="1"/>
  <c r="I12" i="1"/>
  <c r="J12" i="1"/>
  <c r="K12" i="1"/>
  <c r="G12" i="1"/>
  <c r="F14" i="1"/>
  <c r="G7" i="1"/>
  <c r="F7" i="1"/>
  <c r="I10" i="1"/>
  <c r="J10" i="1"/>
  <c r="K10" i="1"/>
  <c r="I9" i="1"/>
  <c r="I6" i="1" s="1"/>
  <c r="J9" i="1"/>
  <c r="J6" i="1" s="1"/>
  <c r="K9" i="1"/>
  <c r="K6" i="1" s="1"/>
  <c r="H10" i="1"/>
  <c r="K8" i="1" l="1"/>
  <c r="K5" i="1" s="1"/>
  <c r="I8" i="1"/>
  <c r="I5" i="1" s="1"/>
  <c r="J8" i="1"/>
  <c r="J5" i="1" s="1"/>
  <c r="G16" i="1"/>
  <c r="I18" i="1" l="1"/>
  <c r="J18" i="1"/>
  <c r="K18" i="1"/>
  <c r="F10" i="1"/>
  <c r="G9" i="1"/>
  <c r="G8" i="1" s="1"/>
  <c r="G6" i="1"/>
  <c r="G5" i="1" s="1"/>
  <c r="E12" i="1" l="1"/>
  <c r="E16" i="1" l="1"/>
  <c r="F15" i="1"/>
  <c r="G18" i="1" l="1"/>
  <c r="H12" i="1" l="1"/>
  <c r="F13" i="1"/>
  <c r="F12" i="1" s="1"/>
  <c r="H9" i="1"/>
  <c r="F9" i="1" s="1"/>
  <c r="F8" i="1" s="1"/>
  <c r="H8" i="1" l="1"/>
  <c r="H5" i="1" s="1"/>
  <c r="H6" i="1"/>
  <c r="F6" i="1" s="1"/>
  <c r="F5" i="1" l="1"/>
  <c r="H18" i="1"/>
  <c r="F18" i="1" s="1"/>
</calcChain>
</file>

<file path=xl/sharedStrings.xml><?xml version="1.0" encoding="utf-8"?>
<sst xmlns="http://schemas.openxmlformats.org/spreadsheetml/2006/main" count="56" uniqueCount="36">
  <si>
    <t>Срок исполнения мероприятия</t>
  </si>
  <si>
    <t>Источники финансирования</t>
  </si>
  <si>
    <t>Объём финансирования мероприятий в текущем финансовом году (тыс. руб.)</t>
  </si>
  <si>
    <t>Объём финансирования по годам (тыс. руб.)</t>
  </si>
  <si>
    <t>Ответственный за выполнение мероприятия</t>
  </si>
  <si>
    <t>Результат выполнения мероприятия</t>
  </si>
  <si>
    <t>В пределах финансовых средств, предусмотренных на основную деятельность ответственных за исполнение мероприятия</t>
  </si>
  <si>
    <t>Всего по подпрограмме:</t>
  </si>
  <si>
    <t xml:space="preserve">№
п/п
</t>
  </si>
  <si>
    <t xml:space="preserve">Всего
(тыс. руб.)
</t>
  </si>
  <si>
    <t>Мероприятия по реализации муниципальной программы</t>
  </si>
  <si>
    <t>2017-2021 гг.</t>
  </si>
  <si>
    <t>УГЖКХ,
МУ «УМЗ»</t>
  </si>
  <si>
    <t>2021
год</t>
  </si>
  <si>
    <t>2020
год</t>
  </si>
  <si>
    <t>2019
год</t>
  </si>
  <si>
    <t>2018
год</t>
  </si>
  <si>
    <t>2017
год</t>
  </si>
  <si>
    <t>4 Перечень мероприятий подпрограммы</t>
  </si>
  <si>
    <t>1.1</t>
  </si>
  <si>
    <t>1.1.1</t>
  </si>
  <si>
    <t>1.1.2</t>
  </si>
  <si>
    <t>Средства бюджета городского округа Электросталь Московской области</t>
  </si>
  <si>
    <r>
      <rPr>
        <b/>
        <i/>
        <sz val="12"/>
        <color theme="1"/>
        <rFont val="Times New Roman"/>
        <family val="1"/>
        <charset val="204"/>
      </rPr>
      <t xml:space="preserve">Мероприятие 1.2. </t>
    </r>
    <r>
      <rPr>
        <sz val="12"/>
        <color theme="1"/>
        <rFont val="Times New Roman"/>
        <family val="1"/>
        <charset val="204"/>
      </rPr>
      <t>Выполнение работ по ремонту муниципальных автомобильных дорог</t>
    </r>
  </si>
  <si>
    <t>1.</t>
  </si>
  <si>
    <t>1.1.3</t>
  </si>
  <si>
    <t xml:space="preserve">Принятие совместных решений по планированию работ по ремонту муниципальных автомобильных дорог и тротуаров, расположенных в границах  полос отвода муниципальных автомобильных дорог </t>
  </si>
  <si>
    <t xml:space="preserve">Заключение лаборатории по оценке качества выполненных работ.
Акт выполненных работ (КС-2), справка о стоимости выполненных работ  и затрат (КС-3)
</t>
  </si>
  <si>
    <r>
      <rPr>
        <b/>
        <i/>
        <sz val="12"/>
        <color theme="1"/>
        <rFont val="Times New Roman"/>
        <family val="1"/>
        <charset val="204"/>
      </rPr>
      <t xml:space="preserve">ЗАДАЧА 1. </t>
    </r>
    <r>
      <rPr>
        <sz val="12"/>
        <color theme="1"/>
        <rFont val="Times New Roman"/>
        <family val="1"/>
        <charset val="204"/>
      </rPr>
      <t>Увеличение площади поверхности автомобильных дорог и искусственных сооружений на них, приведенное в нормативное состояние с использованием субсидий из Дорожного фонда Московской области и средств бюджетов муниципальных образований</t>
    </r>
  </si>
  <si>
    <r>
      <rPr>
        <b/>
        <i/>
        <sz val="12"/>
        <color theme="1"/>
        <rFont val="Times New Roman"/>
        <family val="1"/>
        <charset val="204"/>
      </rPr>
      <t>Мероприятие 1.3</t>
    </r>
    <r>
      <rPr>
        <sz val="12"/>
        <color theme="1"/>
        <rFont val="Times New Roman"/>
        <family val="1"/>
        <charset val="204"/>
      </rPr>
      <t xml:space="preserve"> Прием выполненных работ и проведение работ по проверке качества выполненных ремонтных работ</t>
    </r>
  </si>
  <si>
    <t>Итого:</t>
  </si>
  <si>
    <t>Средства бюджета Московской области</t>
  </si>
  <si>
    <r>
      <rPr>
        <b/>
        <i/>
        <sz val="11"/>
        <color theme="1"/>
        <rFont val="Times New Roman"/>
        <family val="1"/>
        <charset val="204"/>
      </rPr>
      <t xml:space="preserve">Мероприятие 1.1. </t>
    </r>
    <r>
      <rPr>
        <sz val="11"/>
        <color theme="1"/>
        <rFont val="Times New Roman"/>
        <family val="1"/>
        <charset val="204"/>
      </rPr>
      <t>Организация взаимодействия органов местного самоуправления городского округа Электросталь Московской области с территориальным органом ГИБДД по своевременному выявлению участков  муниципальных автомобильных дорог, и тротуаров, расположенных в границах полос отвода муниципальных автомобильных дорог, нуждающихся в ремонте</t>
    </r>
  </si>
  <si>
    <r>
      <rPr>
        <b/>
        <i/>
        <sz val="11"/>
        <color theme="1"/>
        <rFont val="Times New Roman"/>
        <family val="1"/>
        <charset val="204"/>
      </rPr>
      <t>ОСНОВНОЕ 
МЕРОПРИЯТИЕ 1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Выполнение работ по ремонту муниципальных автомобильных дорог и тротуаров, расположенных в границах полоса отвода муниципальных автомобильных дорог 
</t>
    </r>
  </si>
  <si>
    <t xml:space="preserve">Площадь отремонтированного  асфальтового покрытия муниципальных автомобильных дорог  составит 71,82 тыс кв. м
Протяженность муниципальных автомобильных дорог, на которых проведены ремонтные работы составит 7,75 км
</t>
  </si>
  <si>
    <t>Площадь отремонтированного  асфальтового покрытия муниципальных автомобильных дорог  составит 71,82 тыс. 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</si>
</sst>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Layout" zoomScale="60" zoomScaleNormal="50" zoomScaleSheetLayoutView="50" zoomScalePageLayoutView="60" workbookViewId="0">
      <selection activeCell="F34" sqref="F34"/>
    </sheetView>
  </sheetViews>
  <sheetFormatPr defaultRowHeight="15" x14ac:dyDescent="0.25"/>
  <cols>
    <col min="1" max="1" width="5.7109375" customWidth="1"/>
    <col min="2" max="2" width="33.5703125" customWidth="1"/>
    <col min="3" max="3" width="17.85546875" customWidth="1"/>
    <col min="4" max="4" width="22.42578125" customWidth="1"/>
    <col min="5" max="5" width="23" customWidth="1"/>
    <col min="6" max="6" width="14.7109375" customWidth="1"/>
    <col min="7" max="7" width="14.140625" customWidth="1"/>
    <col min="8" max="9" width="15.28515625" customWidth="1"/>
    <col min="10" max="10" width="14.140625" customWidth="1"/>
    <col min="11" max="11" width="17" customWidth="1"/>
    <col min="12" max="12" width="16" customWidth="1"/>
    <col min="13" max="13" width="30.5703125" customWidth="1"/>
  </cols>
  <sheetData>
    <row r="1" spans="1:13" ht="24" customHeight="1" x14ac:dyDescent="0.3">
      <c r="A1" s="47" t="s">
        <v>18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3" spans="1:13" ht="15.75" x14ac:dyDescent="0.25">
      <c r="A3" s="48" t="s">
        <v>8</v>
      </c>
      <c r="B3" s="48" t="s">
        <v>10</v>
      </c>
      <c r="C3" s="48" t="s">
        <v>0</v>
      </c>
      <c r="D3" s="48" t="s">
        <v>1</v>
      </c>
      <c r="E3" s="48" t="s">
        <v>2</v>
      </c>
      <c r="F3" s="50" t="s">
        <v>3</v>
      </c>
      <c r="G3" s="50"/>
      <c r="H3" s="50"/>
      <c r="I3" s="50"/>
      <c r="J3" s="50"/>
      <c r="K3" s="50"/>
      <c r="L3" s="48" t="s">
        <v>4</v>
      </c>
      <c r="M3" s="48" t="s">
        <v>5</v>
      </c>
    </row>
    <row r="4" spans="1:13" ht="60.6" customHeight="1" x14ac:dyDescent="0.25">
      <c r="A4" s="49"/>
      <c r="B4" s="49"/>
      <c r="C4" s="49"/>
      <c r="D4" s="49"/>
      <c r="E4" s="49"/>
      <c r="F4" s="1" t="s">
        <v>9</v>
      </c>
      <c r="G4" s="1" t="s">
        <v>17</v>
      </c>
      <c r="H4" s="1" t="s">
        <v>16</v>
      </c>
      <c r="I4" s="1" t="s">
        <v>15</v>
      </c>
      <c r="J4" s="1" t="s">
        <v>14</v>
      </c>
      <c r="K4" s="1" t="s">
        <v>13</v>
      </c>
      <c r="L4" s="49"/>
      <c r="M4" s="49"/>
    </row>
    <row r="5" spans="1:13" ht="76.150000000000006" customHeight="1" x14ac:dyDescent="0.25">
      <c r="A5" s="43" t="s">
        <v>24</v>
      </c>
      <c r="B5" s="37" t="s">
        <v>28</v>
      </c>
      <c r="C5" s="40" t="s">
        <v>11</v>
      </c>
      <c r="D5" s="1" t="s">
        <v>30</v>
      </c>
      <c r="E5" s="15"/>
      <c r="F5" s="24">
        <f>G5+H5+I5+J5+K5</f>
        <v>138429</v>
      </c>
      <c r="G5" s="15">
        <f>G6+G7</f>
        <v>48029</v>
      </c>
      <c r="H5" s="23">
        <f>H8</f>
        <v>22600</v>
      </c>
      <c r="I5" s="23">
        <f t="shared" ref="I5:K5" si="0">I8</f>
        <v>22600</v>
      </c>
      <c r="J5" s="23">
        <f t="shared" si="0"/>
        <v>22600</v>
      </c>
      <c r="K5" s="23">
        <f t="shared" si="0"/>
        <v>22600</v>
      </c>
      <c r="L5" s="1" t="s">
        <v>12</v>
      </c>
      <c r="M5" s="18" t="s">
        <v>35</v>
      </c>
    </row>
    <row r="6" spans="1:13" ht="61.9" customHeight="1" x14ac:dyDescent="0.25">
      <c r="A6" s="44"/>
      <c r="B6" s="38"/>
      <c r="C6" s="41"/>
      <c r="D6" s="1" t="s">
        <v>22</v>
      </c>
      <c r="E6" s="15">
        <v>17359.080000000002</v>
      </c>
      <c r="F6" s="24">
        <f>G6+H6+I6+J6+K6</f>
        <v>102194</v>
      </c>
      <c r="G6" s="19">
        <f>11255+539</f>
        <v>11794</v>
      </c>
      <c r="H6" s="25">
        <f>H9</f>
        <v>22600</v>
      </c>
      <c r="I6" s="25">
        <f t="shared" ref="I6:K6" si="1">I9</f>
        <v>22600</v>
      </c>
      <c r="J6" s="25">
        <f t="shared" si="1"/>
        <v>22600</v>
      </c>
      <c r="K6" s="25">
        <f t="shared" si="1"/>
        <v>22600</v>
      </c>
      <c r="L6" s="1"/>
      <c r="M6" s="12"/>
    </row>
    <row r="7" spans="1:13" ht="31.15" customHeight="1" x14ac:dyDescent="0.25">
      <c r="A7" s="45"/>
      <c r="B7" s="39"/>
      <c r="C7" s="42"/>
      <c r="D7" s="1" t="s">
        <v>31</v>
      </c>
      <c r="E7" s="15"/>
      <c r="F7" s="24">
        <f>F10</f>
        <v>36235</v>
      </c>
      <c r="G7" s="29">
        <f>G10</f>
        <v>36235</v>
      </c>
      <c r="H7" s="13">
        <v>0</v>
      </c>
      <c r="I7" s="13">
        <v>0</v>
      </c>
      <c r="J7" s="13">
        <v>0</v>
      </c>
      <c r="K7" s="13">
        <v>0</v>
      </c>
      <c r="L7" s="1"/>
      <c r="M7" s="12"/>
    </row>
    <row r="8" spans="1:13" ht="30" customHeight="1" x14ac:dyDescent="0.25">
      <c r="A8" s="56" t="s">
        <v>19</v>
      </c>
      <c r="B8" s="35" t="s">
        <v>33</v>
      </c>
      <c r="C8" s="40" t="s">
        <v>11</v>
      </c>
      <c r="D8" s="1" t="s">
        <v>30</v>
      </c>
      <c r="E8" s="15"/>
      <c r="F8" s="24">
        <f>F9+F10</f>
        <v>138429</v>
      </c>
      <c r="G8" s="15">
        <f>G9+G10</f>
        <v>48029</v>
      </c>
      <c r="H8" s="23">
        <f>H9+H10</f>
        <v>22600</v>
      </c>
      <c r="I8" s="23">
        <f t="shared" ref="I8:K8" si="2">I9+I10</f>
        <v>22600</v>
      </c>
      <c r="J8" s="23">
        <f t="shared" si="2"/>
        <v>22600</v>
      </c>
      <c r="K8" s="23">
        <f t="shared" si="2"/>
        <v>22600</v>
      </c>
      <c r="L8" s="1" t="s">
        <v>12</v>
      </c>
      <c r="M8" s="32" t="s">
        <v>34</v>
      </c>
    </row>
    <row r="9" spans="1:13" ht="56.45" customHeight="1" x14ac:dyDescent="0.25">
      <c r="A9" s="57"/>
      <c r="B9" s="46"/>
      <c r="C9" s="41"/>
      <c r="D9" s="16" t="s">
        <v>22</v>
      </c>
      <c r="E9" s="15">
        <v>17359.080000000002</v>
      </c>
      <c r="F9" s="24">
        <f>G9+H9+I9+J9+K9</f>
        <v>102194</v>
      </c>
      <c r="G9" s="19">
        <f>11255+539</f>
        <v>11794</v>
      </c>
      <c r="H9" s="25">
        <f>H13+H15</f>
        <v>22600</v>
      </c>
      <c r="I9" s="25">
        <f t="shared" ref="I9:K9" si="3">I13+I15</f>
        <v>22600</v>
      </c>
      <c r="J9" s="25">
        <f t="shared" si="3"/>
        <v>22600</v>
      </c>
      <c r="K9" s="25">
        <f t="shared" si="3"/>
        <v>22600</v>
      </c>
      <c r="L9" s="1"/>
      <c r="M9" s="33"/>
    </row>
    <row r="10" spans="1:13" ht="31.5" x14ac:dyDescent="0.25">
      <c r="A10" s="58"/>
      <c r="B10" s="36"/>
      <c r="C10" s="42"/>
      <c r="D10" s="1" t="s">
        <v>31</v>
      </c>
      <c r="E10" s="15"/>
      <c r="F10" s="15">
        <f>G10+H10+I10+J10+K10</f>
        <v>36235</v>
      </c>
      <c r="G10" s="15">
        <v>36235</v>
      </c>
      <c r="H10" s="13">
        <f>H14</f>
        <v>0</v>
      </c>
      <c r="I10" s="13">
        <f t="shared" ref="I10:K10" si="4">I14</f>
        <v>0</v>
      </c>
      <c r="J10" s="13">
        <f t="shared" si="4"/>
        <v>0</v>
      </c>
      <c r="K10" s="13">
        <f t="shared" si="4"/>
        <v>0</v>
      </c>
      <c r="L10" s="1"/>
      <c r="M10" s="34"/>
    </row>
    <row r="11" spans="1:13" ht="189.6" customHeight="1" x14ac:dyDescent="0.25">
      <c r="A11" s="9" t="s">
        <v>20</v>
      </c>
      <c r="B11" s="17" t="s">
        <v>32</v>
      </c>
      <c r="C11" s="2" t="s">
        <v>11</v>
      </c>
      <c r="D11" s="1" t="s">
        <v>22</v>
      </c>
      <c r="E11" s="53" t="s">
        <v>6</v>
      </c>
      <c r="F11" s="54"/>
      <c r="G11" s="54"/>
      <c r="H11" s="54"/>
      <c r="I11" s="54"/>
      <c r="J11" s="54"/>
      <c r="K11" s="55"/>
      <c r="L11" s="1" t="s">
        <v>12</v>
      </c>
      <c r="M11" s="4" t="s">
        <v>26</v>
      </c>
    </row>
    <row r="12" spans="1:13" ht="48" customHeight="1" x14ac:dyDescent="0.25">
      <c r="A12" s="56" t="s">
        <v>21</v>
      </c>
      <c r="B12" s="59" t="s">
        <v>23</v>
      </c>
      <c r="C12" s="40" t="s">
        <v>11</v>
      </c>
      <c r="D12" s="1" t="s">
        <v>30</v>
      </c>
      <c r="E12" s="6">
        <f t="shared" ref="E12" si="5">E13+E14</f>
        <v>17198.88</v>
      </c>
      <c r="F12" s="24">
        <f>F13+F14</f>
        <v>135490</v>
      </c>
      <c r="G12" s="24">
        <f>G13+G14</f>
        <v>47490</v>
      </c>
      <c r="H12" s="15">
        <f t="shared" ref="H12:K12" si="6">H13+H14</f>
        <v>22000</v>
      </c>
      <c r="I12" s="15">
        <f t="shared" si="6"/>
        <v>22000</v>
      </c>
      <c r="J12" s="15">
        <f t="shared" si="6"/>
        <v>22000</v>
      </c>
      <c r="K12" s="15">
        <f t="shared" si="6"/>
        <v>22000</v>
      </c>
      <c r="L12" s="1"/>
      <c r="M12" s="35" t="s">
        <v>34</v>
      </c>
    </row>
    <row r="13" spans="1:13" ht="102.6" customHeight="1" x14ac:dyDescent="0.25">
      <c r="A13" s="57"/>
      <c r="B13" s="46"/>
      <c r="C13" s="41"/>
      <c r="D13" s="16" t="s">
        <v>22</v>
      </c>
      <c r="E13" s="6">
        <v>17198.88</v>
      </c>
      <c r="F13" s="15">
        <f>SUM(G13:K13)</f>
        <v>99255</v>
      </c>
      <c r="G13" s="19">
        <v>11255</v>
      </c>
      <c r="H13" s="6">
        <v>22000</v>
      </c>
      <c r="I13" s="6">
        <v>22000</v>
      </c>
      <c r="J13" s="6">
        <v>22000</v>
      </c>
      <c r="K13" s="6">
        <v>22000</v>
      </c>
      <c r="L13" s="1" t="s">
        <v>12</v>
      </c>
      <c r="M13" s="36"/>
    </row>
    <row r="14" spans="1:13" ht="96" customHeight="1" x14ac:dyDescent="0.25">
      <c r="A14" s="58"/>
      <c r="B14" s="36"/>
      <c r="C14" s="42"/>
      <c r="D14" s="1" t="s">
        <v>31</v>
      </c>
      <c r="E14" s="6"/>
      <c r="F14" s="24">
        <f>SUM(G14:K14)</f>
        <v>36235</v>
      </c>
      <c r="G14" s="15">
        <v>36235</v>
      </c>
      <c r="H14" s="6">
        <v>0</v>
      </c>
      <c r="I14" s="6">
        <v>0</v>
      </c>
      <c r="J14" s="6">
        <v>0</v>
      </c>
      <c r="K14" s="6">
        <v>0</v>
      </c>
      <c r="L14" s="1"/>
      <c r="M14" s="4"/>
    </row>
    <row r="15" spans="1:13" ht="126" x14ac:dyDescent="0.25">
      <c r="A15" s="9" t="s">
        <v>25</v>
      </c>
      <c r="B15" s="4" t="s">
        <v>29</v>
      </c>
      <c r="C15" s="2" t="s">
        <v>11</v>
      </c>
      <c r="D15" s="1" t="s">
        <v>22</v>
      </c>
      <c r="E15" s="10">
        <v>160.19999999999999</v>
      </c>
      <c r="F15" s="5">
        <f t="shared" ref="F15" si="7">G15+H15+I15+J15+K15</f>
        <v>2939</v>
      </c>
      <c r="G15" s="14">
        <v>539</v>
      </c>
      <c r="H15" s="11">
        <v>600</v>
      </c>
      <c r="I15" s="11">
        <v>600</v>
      </c>
      <c r="J15" s="11">
        <v>600</v>
      </c>
      <c r="K15" s="11">
        <v>600</v>
      </c>
      <c r="L15" s="1" t="s">
        <v>12</v>
      </c>
      <c r="M15" s="8" t="s">
        <v>27</v>
      </c>
    </row>
    <row r="16" spans="1:13" ht="63" x14ac:dyDescent="0.25">
      <c r="A16" s="51" t="s">
        <v>7</v>
      </c>
      <c r="B16" s="52"/>
      <c r="C16" s="52"/>
      <c r="D16" s="1" t="s">
        <v>22</v>
      </c>
      <c r="E16" s="7">
        <f>E5</f>
        <v>0</v>
      </c>
      <c r="F16" s="24">
        <f>G16+H16+I16+J16+K16</f>
        <v>102194</v>
      </c>
      <c r="G16" s="31">
        <f>11255+539</f>
        <v>11794</v>
      </c>
      <c r="H16" s="25">
        <v>22600</v>
      </c>
      <c r="I16" s="25">
        <v>22600</v>
      </c>
      <c r="J16" s="25">
        <v>22600</v>
      </c>
      <c r="K16" s="25">
        <v>22600</v>
      </c>
      <c r="L16" s="3"/>
      <c r="M16" s="20"/>
    </row>
    <row r="17" spans="1:13" ht="39.6" customHeight="1" x14ac:dyDescent="0.25">
      <c r="A17" s="52"/>
      <c r="B17" s="52"/>
      <c r="C17" s="52"/>
      <c r="D17" s="1" t="s">
        <v>31</v>
      </c>
      <c r="E17" s="15"/>
      <c r="F17" s="24">
        <f>SUM(G17:K17)</f>
        <v>36235</v>
      </c>
      <c r="G17" s="29">
        <v>36235</v>
      </c>
      <c r="H17" s="30">
        <v>0</v>
      </c>
      <c r="I17" s="30">
        <v>0</v>
      </c>
      <c r="J17" s="30">
        <v>0</v>
      </c>
      <c r="K17" s="30">
        <v>0</v>
      </c>
      <c r="L17" s="1"/>
      <c r="M17" s="21"/>
    </row>
    <row r="18" spans="1:13" ht="53.45" customHeight="1" x14ac:dyDescent="0.25">
      <c r="A18" s="52"/>
      <c r="B18" s="52"/>
      <c r="C18" s="52"/>
      <c r="D18" s="2" t="s">
        <v>30</v>
      </c>
      <c r="E18" s="22"/>
      <c r="F18" s="26">
        <f>SUM(G18:K18)</f>
        <v>138429</v>
      </c>
      <c r="G18" s="28">
        <f>G16+G17</f>
        <v>48029</v>
      </c>
      <c r="H18" s="27">
        <f>H5</f>
        <v>22600</v>
      </c>
      <c r="I18" s="27">
        <f t="shared" ref="I18:K18" si="8">I5</f>
        <v>22600</v>
      </c>
      <c r="J18" s="27">
        <f t="shared" si="8"/>
        <v>22600</v>
      </c>
      <c r="K18" s="27">
        <f t="shared" si="8"/>
        <v>22600</v>
      </c>
      <c r="L18" s="21"/>
      <c r="M18" s="21"/>
    </row>
    <row r="19" spans="1:13" ht="20.45" customHeight="1" x14ac:dyDescent="0.25"/>
  </sheetData>
  <mergeCells count="22">
    <mergeCell ref="A16:C18"/>
    <mergeCell ref="E11:K11"/>
    <mergeCell ref="A8:A10"/>
    <mergeCell ref="C8:C10"/>
    <mergeCell ref="B12:B14"/>
    <mergeCell ref="A12:A14"/>
    <mergeCell ref="C12:C14"/>
    <mergeCell ref="A1:M1"/>
    <mergeCell ref="L3:L4"/>
    <mergeCell ref="M3:M4"/>
    <mergeCell ref="F3:K3"/>
    <mergeCell ref="E3:E4"/>
    <mergeCell ref="D3:D4"/>
    <mergeCell ref="C3:C4"/>
    <mergeCell ref="A3:A4"/>
    <mergeCell ref="B3:B4"/>
    <mergeCell ref="M8:M10"/>
    <mergeCell ref="M12:M13"/>
    <mergeCell ref="B5:B7"/>
    <mergeCell ref="C5:C7"/>
    <mergeCell ref="A5:A7"/>
    <mergeCell ref="B8:B10"/>
  </mergeCells>
  <pageMargins left="0" right="0" top="0.39370078740157483" bottom="0.6" header="0" footer="0"/>
  <pageSetup paperSize="9" scale="60" firstPageNumber="24" fitToHeight="0" orientation="landscape" useFirstPageNumber="1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2018-01-30T13:55:53Z</dcterms:modified>
</cp:coreProperties>
</file>